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filterPrivacy="1" defaultThemeVersion="124226"/>
  <xr:revisionPtr revIDLastSave="0" documentId="13_ncr:1_{DB70BE58-67C9-438C-85B9-F9353F244113}" xr6:coauthVersionLast="43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нь Победы" sheetId="2" r:id="rId1"/>
  </sheets>
  <definedNames>
    <definedName name="_xlnm.Print_Titles" localSheetId="0">'День Победы'!$22:$22</definedName>
    <definedName name="_xlnm.Print_Area" localSheetId="0">'День Победы'!$A$2:$C$133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9" i="2" l="1"/>
  <c r="C18" i="2" s="1"/>
  <c r="C111" i="2"/>
  <c r="C19" i="2" s="1"/>
  <c r="C20" i="2" l="1"/>
</calcChain>
</file>

<file path=xl/sharedStrings.xml><?xml version="1.0" encoding="utf-8"?>
<sst xmlns="http://schemas.openxmlformats.org/spreadsheetml/2006/main" count="76" uniqueCount="74">
  <si>
    <t>Дата поступления</t>
  </si>
  <si>
    <t>Плательщик</t>
  </si>
  <si>
    <t>Сумма, руб.</t>
  </si>
  <si>
    <t>в том числе:</t>
  </si>
  <si>
    <t xml:space="preserve">исполнитель: </t>
  </si>
  <si>
    <t>Ю.В. Ащук</t>
  </si>
  <si>
    <t>Заместителю главы  Тяжинского</t>
  </si>
  <si>
    <t>О.В. Коноваловой</t>
  </si>
  <si>
    <t>по социальным вопросам</t>
  </si>
  <si>
    <t>Савинова О.В. тел. 28-6-87</t>
  </si>
  <si>
    <t>ИТОГО</t>
  </si>
  <si>
    <t>муниципального округа</t>
  </si>
  <si>
    <t>Кижеватова М.В. тел. 27-3-93</t>
  </si>
  <si>
    <t>Финансирование за счет средств акции "День Победы"</t>
  </si>
  <si>
    <t xml:space="preserve">      Финансовое управление Тяжинского муниципального округа направляет информацию денежных средствах поступивших в 2021 году в качестве безвозмездных поступлений на проведение мероприятий посвященных празднованию  "Дня Победы".</t>
  </si>
  <si>
    <t>Остаток средств поступивиших в 2020 году</t>
  </si>
  <si>
    <t>Тяжинское Сельпо</t>
  </si>
  <si>
    <t xml:space="preserve">Управление образование (форма для Юнармии, ТСШ №3) </t>
  </si>
  <si>
    <t>Заместитель главы Тяжинского муниципального округа</t>
  </si>
  <si>
    <t>по финансам-начальник управления</t>
  </si>
  <si>
    <t>Подлесных Ирина Николаевна</t>
  </si>
  <si>
    <t>Тарасенко Дмитрий Михайлович</t>
  </si>
  <si>
    <t>Астраханцева Татьяна Владимировна (Детская школа искусств №31)</t>
  </si>
  <si>
    <t>УСЗН (материальная помощь Мелькер)</t>
  </si>
  <si>
    <t>УЖТР ТМО АДМИНИСТРАЦИИ ТЯЖИНСКОГО МУНИЦИПАЛЬНОГО ОКРУГА</t>
  </si>
  <si>
    <t>Ряшина Ольга Михайловна МБУ ЦСОН</t>
  </si>
  <si>
    <t>Мухина Наталья Федоровна МБУ ЦБТО УК</t>
  </si>
  <si>
    <t>МБДОУ Итатский детский сад Дюймовочка</t>
  </si>
  <si>
    <t>Булгина Марина Викторовна</t>
  </si>
  <si>
    <t>Кокина Ольга Павловна</t>
  </si>
  <si>
    <t>Пузакова Анна Борисовна</t>
  </si>
  <si>
    <t>Рассомахина Лидия Михайловна</t>
  </si>
  <si>
    <t xml:space="preserve">Финансирование (в том числе за счет остатка 2020 года 127 480,92 рублей)  </t>
  </si>
  <si>
    <t>МКУ "СРЦДН"</t>
  </si>
  <si>
    <t>ФУ ТМО</t>
  </si>
  <si>
    <t>КОЛЕСНИКОВА АЛИЯ САБИРОВНА</t>
  </si>
  <si>
    <t>ДУРНОВА ЕЛЕНА ИВАНОВНА</t>
  </si>
  <si>
    <t>Управление образование (спец.одежда для команды "Барс" ТСШ №3)</t>
  </si>
  <si>
    <t>ВАСИЛЯУСКАС ВИКТОР АНТОНАСОВИЧ</t>
  </si>
  <si>
    <t>ООО ОПХ "Новопокровское"</t>
  </si>
  <si>
    <t>ООО "РАССВЕТ"</t>
  </si>
  <si>
    <t>СТЕПАНОВА НАТАЛЬЯ АЛЕКСАНДРОВНА</t>
  </si>
  <si>
    <t>ХИ НАТАЛЬЯ НИКОЛАЕВНА</t>
  </si>
  <si>
    <t>Коллективное хозяйство "Боровской"</t>
  </si>
  <si>
    <t>Индивидуальный предприниматель Мотовилов Валерий Павлович</t>
  </si>
  <si>
    <t>Индивидуальный предприниматель Якушина Оксана Геннадьевна</t>
  </si>
  <si>
    <t>КАРАБАНОВА ОКСАНА ВАСИЛЬЕВНА</t>
  </si>
  <si>
    <t>Глава крестьянского (фермерского) хозяйства Росликов Станислав Анатольевич</t>
  </si>
  <si>
    <t>Индивидуальный предприниматель Росликов Степан Валерьевич</t>
  </si>
  <si>
    <t>ЗАЙНУЛИНА ЕЛЕНА ВИКТОРОВНА</t>
  </si>
  <si>
    <t>ДЕМИДОВ ДМИТРИЙ НИКОЛАЕВИЧ</t>
  </si>
  <si>
    <t>Индивидуальный предприниматель Глава крестьянского (фермерского) хозяйства Рапана Татьяна Евгеньевич</t>
  </si>
  <si>
    <t>УК  на проведение мероприятий посвященных Дню Победы (салют-50000, прочее-20400)</t>
  </si>
  <si>
    <t>ФИЛИППОВА ЕЛЕНА ВЛАДИМИРОВНА</t>
  </si>
  <si>
    <t>КПК "Эверест"</t>
  </si>
  <si>
    <t>ПАЛЕЦ ТАТЬЯНА ЕВГЕНЬЕВНА</t>
  </si>
  <si>
    <t>УК  на проведение мероприятий посвященных Дню Победы (пластилин, пленка, фотобумага, канцтовары, банеры, платформа эвакуатора, маскировочная сеть, гимнастерки)</t>
  </si>
  <si>
    <t>МБУ "ЦБТО УК"</t>
  </si>
  <si>
    <t>МБУ ДК"ЮБИЛЕЙНЫЙ"</t>
  </si>
  <si>
    <t>МБУДО ДХШ №13</t>
  </si>
  <si>
    <t>МБУК "ЦНТИКДД"</t>
  </si>
  <si>
    <t>УПРАВЛЕНИЕ КУЛЬТУРЫ</t>
  </si>
  <si>
    <t>МИТИНА ТАТЬЯНА ЮРЬЕВНА</t>
  </si>
  <si>
    <t>АТМО</t>
  </si>
  <si>
    <t>Устюгова Наталья Владимировна</t>
  </si>
  <si>
    <t>Клокова Светлана Александровна</t>
  </si>
  <si>
    <t>ООО "Адмирал"</t>
  </si>
  <si>
    <t>Индивидуальный предприниматель Тюрина Зинаида Михайловна</t>
  </si>
  <si>
    <t>Вальгер Марина Николаевна</t>
  </si>
  <si>
    <t>Евтеева Марина Геннадьевна</t>
  </si>
  <si>
    <t>УСЗН (материальная помощь)</t>
  </si>
  <si>
    <t>ГБУЗ "ТЯЖИНСКАЯ РАЙОННАЯ БОЛЬНИЦА"</t>
  </si>
  <si>
    <t xml:space="preserve">Поступило по состоянию на 07.05.2021 </t>
  </si>
  <si>
    <t>Остаток средств всего на 07.05.2021г.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</si>
</sst>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Arial Cyr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2"/>
      <color theme="1"/>
      <name val="Bookman Old Style"/>
      <family val="1"/>
      <charset val="204"/>
    </font>
    <font>
      <b/>
      <sz val="12"/>
      <color theme="1"/>
      <name val="Bookman Old Style"/>
      <family val="1"/>
      <charset val="204"/>
    </font>
    <font>
      <sz val="12"/>
      <name val="Bookman Old Style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u/>
      <sz val="12"/>
      <color indexed="8"/>
      <name val="Bookman Old Style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" fontId="3" fillId="2" borderId="0" xfId="0" applyNumberFormat="1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4" fontId="5" fillId="0" borderId="0" xfId="0" applyNumberFormat="1" applyFont="1" applyBorder="1"/>
    <xf numFmtId="0" fontId="4" fillId="0" borderId="0" xfId="1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right"/>
    </xf>
    <xf numFmtId="14" fontId="10" fillId="0" borderId="0" xfId="1" applyNumberFormat="1" applyFont="1" applyFill="1" applyAlignment="1">
      <alignment horizontal="left"/>
    </xf>
    <xf numFmtId="2" fontId="4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12" fillId="2" borderId="1" xfId="1" applyFont="1" applyFill="1" applyBorder="1" applyAlignment="1" applyProtection="1">
      <alignment horizontal="left" vertical="center"/>
      <protection locked="0"/>
    </xf>
    <xf numFmtId="0" fontId="12" fillId="2" borderId="0" xfId="1" applyFont="1" applyFill="1" applyBorder="1" applyAlignment="1" applyProtection="1">
      <alignment horizontal="left" vertical="center"/>
      <protection locked="0"/>
    </xf>
    <xf numFmtId="0" fontId="12" fillId="0" borderId="1" xfId="1" applyFont="1" applyFill="1" applyBorder="1" applyAlignment="1" applyProtection="1">
      <alignment horizontal="left" vertical="center"/>
      <protection locked="0"/>
    </xf>
    <xf numFmtId="4" fontId="17" fillId="0" borderId="0" xfId="0" applyNumberFormat="1" applyFont="1" applyFill="1" applyBorder="1" applyAlignment="1" applyProtection="1">
      <alignment horizontal="right" vertical="center"/>
      <protection locked="0"/>
    </xf>
    <xf numFmtId="4" fontId="18" fillId="2" borderId="0" xfId="0" applyNumberFormat="1" applyFont="1" applyFill="1" applyBorder="1" applyAlignment="1" applyProtection="1">
      <alignment horizontal="right" vertical="center"/>
      <protection locked="0"/>
    </xf>
    <xf numFmtId="0" fontId="14" fillId="2" borderId="0" xfId="0" applyFont="1" applyFill="1" applyBorder="1" applyAlignment="1" applyProtection="1">
      <alignment vertical="center"/>
      <protection locked="0"/>
    </xf>
    <xf numFmtId="0" fontId="12" fillId="2" borderId="5" xfId="1" applyFont="1" applyFill="1" applyBorder="1" applyAlignment="1" applyProtection="1">
      <alignment horizontal="left" vertical="center"/>
      <protection locked="0"/>
    </xf>
    <xf numFmtId="4" fontId="12" fillId="0" borderId="6" xfId="1" applyNumberFormat="1" applyFont="1" applyFill="1" applyBorder="1" applyAlignment="1" applyProtection="1">
      <alignment horizontal="right" vertical="center" wrapText="1"/>
      <protection locked="0"/>
    </xf>
    <xf numFmtId="14" fontId="11" fillId="0" borderId="2" xfId="1" applyNumberFormat="1" applyFont="1" applyFill="1" applyBorder="1" applyAlignment="1">
      <alignment horizontal="left"/>
    </xf>
    <xf numFmtId="4" fontId="12" fillId="0" borderId="3" xfId="1" applyNumberFormat="1" applyFont="1" applyFill="1" applyBorder="1" applyAlignment="1" applyProtection="1">
      <alignment horizontal="right" vertical="center" wrapText="1"/>
      <protection locked="0"/>
    </xf>
    <xf numFmtId="4" fontId="12" fillId="0" borderId="3" xfId="1" applyNumberFormat="1" applyFont="1" applyFill="1" applyBorder="1" applyAlignment="1" applyProtection="1">
      <alignment vertical="top" wrapText="1"/>
      <protection locked="0"/>
    </xf>
    <xf numFmtId="4" fontId="13" fillId="0" borderId="3" xfId="0" applyNumberFormat="1" applyFont="1" applyBorder="1"/>
    <xf numFmtId="14" fontId="16" fillId="0" borderId="2" xfId="1" applyNumberFormat="1" applyFont="1" applyFill="1" applyBorder="1" applyAlignment="1">
      <alignment horizontal="left"/>
    </xf>
    <xf numFmtId="2" fontId="12" fillId="0" borderId="3" xfId="1" applyNumberFormat="1" applyFont="1" applyFill="1" applyBorder="1" applyAlignment="1" applyProtection="1">
      <alignment horizontal="right" vertical="center" wrapText="1"/>
      <protection locked="0"/>
    </xf>
    <xf numFmtId="0" fontId="12" fillId="0" borderId="3" xfId="1" applyFont="1" applyFill="1" applyBorder="1" applyAlignment="1" applyProtection="1">
      <alignment vertical="top" wrapText="1"/>
      <protection locked="0"/>
    </xf>
    <xf numFmtId="4" fontId="21" fillId="0" borderId="0" xfId="1" applyNumberFormat="1" applyFont="1" applyFill="1" applyBorder="1" applyAlignment="1">
      <alignment horizontal="right"/>
    </xf>
    <xf numFmtId="0" fontId="9" fillId="0" borderId="0" xfId="0" applyFont="1"/>
    <xf numFmtId="0" fontId="0" fillId="0" borderId="0" xfId="0" applyFont="1"/>
    <xf numFmtId="0" fontId="20" fillId="2" borderId="0" xfId="1" applyFont="1" applyFill="1" applyBorder="1" applyAlignment="1">
      <alignment horizontal="left"/>
    </xf>
    <xf numFmtId="0" fontId="12" fillId="0" borderId="0" xfId="1" applyFont="1" applyFill="1" applyBorder="1" applyAlignment="1" applyProtection="1">
      <alignment horizontal="left" vertical="center"/>
      <protection locked="0"/>
    </xf>
    <xf numFmtId="4" fontId="15" fillId="0" borderId="0" xfId="0" applyNumberFormat="1" applyFont="1" applyBorder="1"/>
    <xf numFmtId="4" fontId="24" fillId="0" borderId="0" xfId="1" applyNumberFormat="1" applyFont="1" applyFill="1" applyBorder="1" applyAlignment="1" applyProtection="1">
      <alignment vertical="center" wrapText="1"/>
      <protection locked="0"/>
    </xf>
    <xf numFmtId="0" fontId="25" fillId="2" borderId="0" xfId="1" applyFont="1" applyFill="1" applyBorder="1" applyAlignment="1" applyProtection="1">
      <alignment horizontal="left" wrapText="1"/>
      <protection locked="0"/>
    </xf>
    <xf numFmtId="0" fontId="25" fillId="0" borderId="0" xfId="1" applyFont="1" applyFill="1" applyBorder="1" applyAlignment="1" applyProtection="1">
      <alignment horizontal="left" wrapText="1"/>
      <protection locked="0"/>
    </xf>
    <xf numFmtId="4" fontId="23" fillId="0" borderId="0" xfId="1" applyNumberFormat="1" applyFont="1" applyFill="1" applyProtection="1">
      <protection locked="0"/>
    </xf>
    <xf numFmtId="4" fontId="26" fillId="0" borderId="0" xfId="1" applyNumberFormat="1" applyFont="1" applyFill="1" applyProtection="1">
      <protection locked="0"/>
    </xf>
    <xf numFmtId="0" fontId="22" fillId="0" borderId="0" xfId="1" applyFont="1"/>
    <xf numFmtId="14" fontId="19" fillId="0" borderId="0" xfId="1" applyNumberFormat="1" applyFont="1" applyFill="1" applyAlignment="1">
      <alignment horizontal="left"/>
    </xf>
    <xf numFmtId="0" fontId="19" fillId="2" borderId="0" xfId="1" applyFont="1" applyFill="1" applyBorder="1" applyAlignment="1">
      <alignment horizontal="left"/>
    </xf>
    <xf numFmtId="4" fontId="3" fillId="0" borderId="0" xfId="1" applyNumberFormat="1" applyFont="1" applyFill="1" applyBorder="1" applyAlignment="1" applyProtection="1">
      <alignment horizontal="right" vertical="center"/>
      <protection locked="0"/>
    </xf>
    <xf numFmtId="2" fontId="27" fillId="0" borderId="0" xfId="1" applyNumberFormat="1" applyFont="1" applyFill="1" applyBorder="1" applyAlignment="1" applyProtection="1">
      <alignment horizontal="right" vertical="center"/>
      <protection locked="0"/>
    </xf>
    <xf numFmtId="4" fontId="24" fillId="0" borderId="0" xfId="1" applyNumberFormat="1" applyFont="1" applyFill="1" applyBorder="1" applyAlignment="1" applyProtection="1">
      <alignment wrapText="1"/>
      <protection locked="0"/>
    </xf>
    <xf numFmtId="0" fontId="12" fillId="2" borderId="1" xfId="1" applyFont="1" applyFill="1" applyBorder="1" applyAlignment="1" applyProtection="1">
      <alignment horizontal="left" vertical="center" wrapText="1"/>
      <protection locked="0"/>
    </xf>
    <xf numFmtId="0" fontId="23" fillId="0" borderId="0" xfId="1" applyFont="1" applyFill="1" applyBorder="1"/>
    <xf numFmtId="14" fontId="11" fillId="0" borderId="1" xfId="1" applyNumberFormat="1" applyFont="1" applyFill="1" applyBorder="1" applyAlignment="1">
      <alignment horizontal="left"/>
    </xf>
    <xf numFmtId="4" fontId="12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right" vertical="center"/>
      <protection locked="0"/>
    </xf>
    <xf numFmtId="0" fontId="14" fillId="2" borderId="0" xfId="0" applyFont="1" applyFill="1" applyBorder="1" applyAlignment="1" applyProtection="1">
      <alignment horizontal="right" vertical="center"/>
      <protection locked="0"/>
    </xf>
    <xf numFmtId="14" fontId="11" fillId="0" borderId="1" xfId="1" applyNumberFormat="1" applyFont="1" applyFill="1" applyBorder="1" applyAlignment="1">
      <alignment horizontal="left" vertical="center"/>
    </xf>
    <xf numFmtId="14" fontId="16" fillId="0" borderId="4" xfId="1" applyNumberFormat="1" applyFont="1" applyFill="1" applyBorder="1" applyAlignment="1">
      <alignment horizontal="left"/>
    </xf>
    <xf numFmtId="0" fontId="12" fillId="2" borderId="5" xfId="1" applyFont="1" applyFill="1" applyBorder="1" applyAlignment="1" applyProtection="1">
      <alignment horizontal="left" vertical="center" wrapText="1"/>
      <protection locked="0"/>
    </xf>
    <xf numFmtId="14" fontId="13" fillId="0" borderId="2" xfId="1" applyNumberFormat="1" applyFont="1" applyFill="1" applyBorder="1" applyAlignment="1">
      <alignment horizontal="left"/>
    </xf>
    <xf numFmtId="0" fontId="13" fillId="2" borderId="1" xfId="1" applyFont="1" applyFill="1" applyBorder="1" applyAlignment="1">
      <alignment horizontal="left"/>
    </xf>
    <xf numFmtId="4" fontId="16" fillId="0" borderId="3" xfId="1" applyNumberFormat="1" applyFont="1" applyFill="1" applyBorder="1" applyAlignment="1">
      <alignment horizontal="right"/>
    </xf>
    <xf numFmtId="0" fontId="13" fillId="2" borderId="1" xfId="1" applyFont="1" applyFill="1" applyBorder="1" applyAlignment="1">
      <alignment horizontal="left" vertical="center"/>
    </xf>
    <xf numFmtId="14" fontId="11" fillId="0" borderId="11" xfId="1" applyNumberFormat="1" applyFont="1" applyFill="1" applyBorder="1" applyAlignment="1">
      <alignment horizontal="left"/>
    </xf>
    <xf numFmtId="2" fontId="12" fillId="0" borderId="12" xfId="1" applyNumberFormat="1" applyFont="1" applyFill="1" applyBorder="1" applyAlignment="1" applyProtection="1">
      <alignment horizontal="right" vertical="center" wrapText="1"/>
      <protection locked="0"/>
    </xf>
    <xf numFmtId="0" fontId="9" fillId="2" borderId="7" xfId="1" applyFont="1" applyFill="1" applyBorder="1" applyAlignment="1">
      <alignment horizontal="left"/>
    </xf>
    <xf numFmtId="0" fontId="8" fillId="0" borderId="8" xfId="1" applyFont="1" applyFill="1" applyBorder="1" applyAlignment="1" applyProtection="1">
      <alignment horizontal="left" vertical="center"/>
      <protection locked="0"/>
    </xf>
    <xf numFmtId="4" fontId="9" fillId="0" borderId="9" xfId="0" applyNumberFormat="1" applyFont="1" applyBorder="1"/>
    <xf numFmtId="0" fontId="14" fillId="2" borderId="7" xfId="0" applyFont="1" applyFill="1" applyBorder="1" applyAlignment="1" applyProtection="1">
      <alignment horizontal="center" vertical="center" wrapText="1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0" fontId="14" fillId="2" borderId="9" xfId="0" applyFont="1" applyFill="1" applyBorder="1" applyAlignment="1" applyProtection="1">
      <alignment horizontal="center" vertical="center"/>
      <protection locked="0"/>
    </xf>
    <xf numFmtId="0" fontId="19" fillId="2" borderId="0" xfId="1" applyFont="1" applyFill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left" vertical="center" wrapText="1"/>
      <protection locked="0"/>
    </xf>
    <xf numFmtId="0" fontId="17" fillId="2" borderId="0" xfId="0" applyFont="1" applyFill="1" applyBorder="1" applyAlignment="1" applyProtection="1">
      <alignment horizontal="right" vertical="center"/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</xdr:row>
          <xdr:rowOff>0</xdr:rowOff>
        </xdr:from>
        <xdr:to>
          <xdr:col>1</xdr:col>
          <xdr:colOff>2133600</xdr:colOff>
          <xdr:row>14</xdr:row>
          <xdr:rowOff>771525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133"/>
  <sheetViews>
    <sheetView tabSelected="1" topLeftCell="A59" zoomScaleNormal="100" workbookViewId="0">
      <selection activeCell="B23" sqref="B23"/>
    </sheetView>
  </sheetViews>
  <sheetFormatPr defaultColWidth="10.28515625" defaultRowHeight="15" x14ac:dyDescent="0.25"/>
  <cols>
    <col min="1" max="1" width="15.85546875" style="3" customWidth="1"/>
    <col min="2" max="2" width="95" style="3" customWidth="1"/>
    <col min="3" max="3" width="17.28515625" style="3" customWidth="1"/>
    <col min="4" max="4" width="16.28515625" style="3" customWidth="1"/>
    <col min="5" max="16384" width="10.28515625" style="3"/>
  </cols>
  <sheetData>
    <row r="3" spans="1:3" ht="18.75" x14ac:dyDescent="0.3">
      <c r="C3" s="5"/>
    </row>
    <row r="4" spans="1:3" ht="18.75" x14ac:dyDescent="0.3">
      <c r="C4" s="8" t="s">
        <v>6</v>
      </c>
    </row>
    <row r="5" spans="1:3" ht="18.75" x14ac:dyDescent="0.3">
      <c r="C5" s="8" t="s">
        <v>11</v>
      </c>
    </row>
    <row r="6" spans="1:3" ht="18.75" x14ac:dyDescent="0.3">
      <c r="C6" s="8" t="s">
        <v>8</v>
      </c>
    </row>
    <row r="7" spans="1:3" ht="18.75" x14ac:dyDescent="0.3">
      <c r="C7" s="8" t="s">
        <v>7</v>
      </c>
    </row>
    <row r="8" spans="1:3" ht="18.75" x14ac:dyDescent="0.3">
      <c r="C8" s="8"/>
    </row>
    <row r="9" spans="1:3" ht="18.75" x14ac:dyDescent="0.3">
      <c r="C9" s="8"/>
    </row>
    <row r="10" spans="1:3" ht="18.75" customHeight="1" x14ac:dyDescent="0.3">
      <c r="C10" s="8"/>
    </row>
    <row r="11" spans="1:3" ht="22.5" customHeight="1" x14ac:dyDescent="0.3">
      <c r="C11" s="8"/>
    </row>
    <row r="13" spans="1:3" hidden="1" x14ac:dyDescent="0.25"/>
    <row r="14" spans="1:3" ht="7.5" customHeight="1" x14ac:dyDescent="0.25"/>
    <row r="15" spans="1:3" ht="61.5" customHeight="1" x14ac:dyDescent="0.25">
      <c r="A15" s="66"/>
      <c r="B15" s="66"/>
      <c r="C15" s="66"/>
    </row>
    <row r="16" spans="1:3" ht="58.5" customHeight="1" x14ac:dyDescent="0.25">
      <c r="A16" s="66" t="s">
        <v>14</v>
      </c>
      <c r="B16" s="66"/>
      <c r="C16" s="66"/>
    </row>
    <row r="17" spans="1:3" ht="21" customHeight="1" x14ac:dyDescent="0.25">
      <c r="A17" s="47"/>
      <c r="B17" s="48" t="s">
        <v>15</v>
      </c>
      <c r="C17" s="14">
        <v>127480.92</v>
      </c>
    </row>
    <row r="18" spans="1:3" ht="18" customHeight="1" x14ac:dyDescent="0.25">
      <c r="A18" s="47"/>
      <c r="B18" s="49" t="s">
        <v>72</v>
      </c>
      <c r="C18" s="15">
        <f>C109</f>
        <v>284500</v>
      </c>
    </row>
    <row r="19" spans="1:3" ht="18" customHeight="1" x14ac:dyDescent="0.25">
      <c r="A19" s="47"/>
      <c r="B19" s="49" t="s">
        <v>32</v>
      </c>
      <c r="C19" s="15">
        <f>C111</f>
        <v>296439</v>
      </c>
    </row>
    <row r="20" spans="1:3" ht="18" customHeight="1" x14ac:dyDescent="0.25">
      <c r="A20" s="67" t="s">
        <v>73</v>
      </c>
      <c r="B20" s="67"/>
      <c r="C20" s="15">
        <f>C17+C18-C19</f>
        <v>115541.91999999998</v>
      </c>
    </row>
    <row r="21" spans="1:3" ht="16.5" customHeight="1" thickBot="1" x14ac:dyDescent="0.3">
      <c r="A21" s="16" t="s">
        <v>3</v>
      </c>
      <c r="B21" s="2"/>
      <c r="C21" s="1"/>
    </row>
    <row r="22" spans="1:3" ht="46.5" customHeight="1" thickBot="1" x14ac:dyDescent="0.3">
      <c r="A22" s="62" t="s">
        <v>0</v>
      </c>
      <c r="B22" s="63" t="s">
        <v>1</v>
      </c>
      <c r="C22" s="64" t="s">
        <v>2</v>
      </c>
    </row>
    <row r="23" spans="1:3" ht="16.5" x14ac:dyDescent="0.25">
      <c r="A23" s="51">
        <v>44298</v>
      </c>
      <c r="B23" s="17" t="s">
        <v>16</v>
      </c>
      <c r="C23" s="18">
        <v>3720</v>
      </c>
    </row>
    <row r="24" spans="1:3" ht="16.5" x14ac:dyDescent="0.25">
      <c r="A24" s="51">
        <v>44292</v>
      </c>
      <c r="B24" s="17" t="s">
        <v>20</v>
      </c>
      <c r="C24" s="18">
        <v>900</v>
      </c>
    </row>
    <row r="25" spans="1:3" ht="17.25" customHeight="1" x14ac:dyDescent="0.25">
      <c r="A25" s="51">
        <v>44295</v>
      </c>
      <c r="B25" s="17" t="s">
        <v>21</v>
      </c>
      <c r="C25" s="18">
        <v>1000</v>
      </c>
    </row>
    <row r="26" spans="1:3" ht="16.5" x14ac:dyDescent="0.25">
      <c r="A26" s="51">
        <v>44295</v>
      </c>
      <c r="B26" s="17" t="s">
        <v>22</v>
      </c>
      <c r="C26" s="18">
        <v>5000</v>
      </c>
    </row>
    <row r="27" spans="1:3" ht="16.5" x14ac:dyDescent="0.25">
      <c r="A27" s="51">
        <v>44298</v>
      </c>
      <c r="B27" s="17" t="s">
        <v>24</v>
      </c>
      <c r="C27" s="18">
        <v>14500</v>
      </c>
    </row>
    <row r="28" spans="1:3" ht="16.5" x14ac:dyDescent="0.25">
      <c r="A28" s="51">
        <v>44298</v>
      </c>
      <c r="B28" s="17" t="s">
        <v>25</v>
      </c>
      <c r="C28" s="18">
        <v>8450</v>
      </c>
    </row>
    <row r="29" spans="1:3" ht="16.5" x14ac:dyDescent="0.25">
      <c r="A29" s="51">
        <v>44299</v>
      </c>
      <c r="B29" s="17" t="s">
        <v>26</v>
      </c>
      <c r="C29" s="18">
        <v>5000</v>
      </c>
    </row>
    <row r="30" spans="1:3" ht="16.5" x14ac:dyDescent="0.25">
      <c r="A30" s="51">
        <v>44299</v>
      </c>
      <c r="B30" s="17" t="s">
        <v>27</v>
      </c>
      <c r="C30" s="18">
        <v>1100</v>
      </c>
    </row>
    <row r="31" spans="1:3" ht="16.5" x14ac:dyDescent="0.25">
      <c r="A31" s="51">
        <v>44299</v>
      </c>
      <c r="B31" s="17" t="s">
        <v>28</v>
      </c>
      <c r="C31" s="18">
        <v>200</v>
      </c>
    </row>
    <row r="32" spans="1:3" ht="16.5" x14ac:dyDescent="0.25">
      <c r="A32" s="51">
        <v>44300</v>
      </c>
      <c r="B32" s="17" t="s">
        <v>29</v>
      </c>
      <c r="C32" s="18">
        <v>50</v>
      </c>
    </row>
    <row r="33" spans="1:3" ht="16.5" x14ac:dyDescent="0.25">
      <c r="A33" s="51">
        <v>44300</v>
      </c>
      <c r="B33" s="17" t="s">
        <v>30</v>
      </c>
      <c r="C33" s="18">
        <v>50</v>
      </c>
    </row>
    <row r="34" spans="1:3" ht="16.5" x14ac:dyDescent="0.25">
      <c r="A34" s="51">
        <v>44300</v>
      </c>
      <c r="B34" s="17" t="s">
        <v>31</v>
      </c>
      <c r="C34" s="18">
        <v>3000</v>
      </c>
    </row>
    <row r="35" spans="1:3" ht="16.5" x14ac:dyDescent="0.25">
      <c r="A35" s="51">
        <v>44300</v>
      </c>
      <c r="B35" s="17" t="s">
        <v>24</v>
      </c>
      <c r="C35" s="18">
        <v>200</v>
      </c>
    </row>
    <row r="36" spans="1:3" ht="16.5" x14ac:dyDescent="0.25">
      <c r="A36" s="51">
        <v>44302</v>
      </c>
      <c r="B36" s="17" t="s">
        <v>33</v>
      </c>
      <c r="C36" s="18">
        <v>9000</v>
      </c>
    </row>
    <row r="37" spans="1:3" ht="16.5" x14ac:dyDescent="0.25">
      <c r="A37" s="51">
        <v>44302</v>
      </c>
      <c r="B37" s="17" t="s">
        <v>34</v>
      </c>
      <c r="C37" s="18">
        <v>1300</v>
      </c>
    </row>
    <row r="38" spans="1:3" ht="16.5" x14ac:dyDescent="0.25">
      <c r="A38" s="51">
        <v>44306</v>
      </c>
      <c r="B38" s="17" t="s">
        <v>35</v>
      </c>
      <c r="C38" s="18">
        <v>700</v>
      </c>
    </row>
    <row r="39" spans="1:3" ht="16.5" x14ac:dyDescent="0.25">
      <c r="A39" s="51">
        <v>44306</v>
      </c>
      <c r="B39" s="17" t="s">
        <v>36</v>
      </c>
      <c r="C39" s="18">
        <v>10400</v>
      </c>
    </row>
    <row r="40" spans="1:3" ht="16.5" x14ac:dyDescent="0.25">
      <c r="A40" s="51">
        <v>44307</v>
      </c>
      <c r="B40" s="17" t="s">
        <v>38</v>
      </c>
      <c r="C40" s="18">
        <v>1000</v>
      </c>
    </row>
    <row r="41" spans="1:3" ht="16.5" x14ac:dyDescent="0.25">
      <c r="A41" s="51">
        <v>44307</v>
      </c>
      <c r="B41" s="17" t="s">
        <v>39</v>
      </c>
      <c r="C41" s="18">
        <v>10000</v>
      </c>
    </row>
    <row r="42" spans="1:3" ht="16.5" x14ac:dyDescent="0.25">
      <c r="A42" s="51">
        <v>44307</v>
      </c>
      <c r="B42" s="17" t="s">
        <v>28</v>
      </c>
      <c r="C42" s="18">
        <v>50</v>
      </c>
    </row>
    <row r="43" spans="1:3" ht="16.5" x14ac:dyDescent="0.25">
      <c r="A43" s="51">
        <v>44307</v>
      </c>
      <c r="B43" s="17" t="s">
        <v>40</v>
      </c>
      <c r="C43" s="18">
        <v>10000</v>
      </c>
    </row>
    <row r="44" spans="1:3" ht="16.5" x14ac:dyDescent="0.25">
      <c r="A44" s="51">
        <v>44308</v>
      </c>
      <c r="B44" s="17" t="s">
        <v>41</v>
      </c>
      <c r="C44" s="18">
        <v>2650</v>
      </c>
    </row>
    <row r="45" spans="1:3" ht="18.75" customHeight="1" x14ac:dyDescent="0.25">
      <c r="A45" s="51">
        <v>44308</v>
      </c>
      <c r="B45" s="17" t="s">
        <v>42</v>
      </c>
      <c r="C45" s="18">
        <v>1200</v>
      </c>
    </row>
    <row r="46" spans="1:3" ht="18.75" customHeight="1" x14ac:dyDescent="0.25">
      <c r="A46" s="51">
        <v>44308</v>
      </c>
      <c r="B46" s="17" t="s">
        <v>43</v>
      </c>
      <c r="C46" s="18">
        <v>10000</v>
      </c>
    </row>
    <row r="47" spans="1:3" ht="16.5" x14ac:dyDescent="0.25">
      <c r="A47" s="51">
        <v>44308</v>
      </c>
      <c r="B47" s="17" t="s">
        <v>44</v>
      </c>
      <c r="C47" s="18">
        <v>10000</v>
      </c>
    </row>
    <row r="48" spans="1:3" ht="18.75" customHeight="1" x14ac:dyDescent="0.25">
      <c r="A48" s="51">
        <v>44308</v>
      </c>
      <c r="B48" s="17" t="s">
        <v>45</v>
      </c>
      <c r="C48" s="18">
        <v>2000</v>
      </c>
    </row>
    <row r="49" spans="1:4" ht="18.75" customHeight="1" x14ac:dyDescent="0.25">
      <c r="A49" s="51">
        <v>44309</v>
      </c>
      <c r="B49" s="17" t="s">
        <v>46</v>
      </c>
      <c r="C49" s="18">
        <v>3000</v>
      </c>
    </row>
    <row r="50" spans="1:4" ht="16.5" x14ac:dyDescent="0.25">
      <c r="A50" s="51">
        <v>44309</v>
      </c>
      <c r="B50" s="17" t="s">
        <v>47</v>
      </c>
      <c r="C50" s="18">
        <v>10000</v>
      </c>
    </row>
    <row r="51" spans="1:4" ht="18.75" customHeight="1" x14ac:dyDescent="0.25">
      <c r="A51" s="51">
        <v>44309</v>
      </c>
      <c r="B51" s="17" t="s">
        <v>48</v>
      </c>
      <c r="C51" s="18">
        <v>10000</v>
      </c>
    </row>
    <row r="52" spans="1:4" ht="18.75" customHeight="1" x14ac:dyDescent="0.25">
      <c r="A52" s="51">
        <v>44309</v>
      </c>
      <c r="B52" s="17" t="s">
        <v>49</v>
      </c>
      <c r="C52" s="18">
        <v>1780</v>
      </c>
    </row>
    <row r="53" spans="1:4" ht="18.75" customHeight="1" x14ac:dyDescent="0.25">
      <c r="A53" s="51">
        <v>44312</v>
      </c>
      <c r="B53" s="17" t="s">
        <v>50</v>
      </c>
      <c r="C53" s="18">
        <v>1000</v>
      </c>
    </row>
    <row r="54" spans="1:4" ht="30" customHeight="1" x14ac:dyDescent="0.25">
      <c r="A54" s="51">
        <v>44312</v>
      </c>
      <c r="B54" s="52" t="s">
        <v>51</v>
      </c>
      <c r="C54" s="18">
        <v>10000</v>
      </c>
    </row>
    <row r="55" spans="1:4" ht="18.75" customHeight="1" x14ac:dyDescent="0.25">
      <c r="A55" s="51">
        <v>44313</v>
      </c>
      <c r="B55" s="52" t="s">
        <v>53</v>
      </c>
      <c r="C55" s="20">
        <v>1600</v>
      </c>
    </row>
    <row r="56" spans="1:4" ht="18.75" customHeight="1" x14ac:dyDescent="0.25">
      <c r="A56" s="51">
        <v>44313</v>
      </c>
      <c r="B56" s="52" t="s">
        <v>54</v>
      </c>
      <c r="C56" s="20">
        <v>5000</v>
      </c>
    </row>
    <row r="57" spans="1:4" ht="18.75" customHeight="1" x14ac:dyDescent="0.25">
      <c r="A57" s="51">
        <v>44314</v>
      </c>
      <c r="B57" s="52" t="s">
        <v>55</v>
      </c>
      <c r="C57" s="20">
        <v>10200</v>
      </c>
    </row>
    <row r="58" spans="1:4" ht="18.75" customHeight="1" x14ac:dyDescent="0.25">
      <c r="A58" s="51">
        <v>44315</v>
      </c>
      <c r="B58" s="52" t="s">
        <v>57</v>
      </c>
      <c r="C58" s="20">
        <v>10000</v>
      </c>
      <c r="D58" s="10"/>
    </row>
    <row r="59" spans="1:4" ht="18.75" customHeight="1" x14ac:dyDescent="0.25">
      <c r="A59" s="51">
        <v>44315</v>
      </c>
      <c r="B59" s="52" t="s">
        <v>58</v>
      </c>
      <c r="C59" s="20">
        <v>6600</v>
      </c>
      <c r="D59" s="10"/>
    </row>
    <row r="60" spans="1:4" ht="18.75" customHeight="1" x14ac:dyDescent="0.25">
      <c r="A60" s="51">
        <v>44315</v>
      </c>
      <c r="B60" s="52" t="s">
        <v>59</v>
      </c>
      <c r="C60" s="20">
        <v>1650</v>
      </c>
      <c r="D60" s="10"/>
    </row>
    <row r="61" spans="1:4" ht="18.75" customHeight="1" x14ac:dyDescent="0.25">
      <c r="A61" s="51">
        <v>44315</v>
      </c>
      <c r="B61" s="52" t="s">
        <v>60</v>
      </c>
      <c r="C61" s="20">
        <v>15250</v>
      </c>
      <c r="D61" s="10"/>
    </row>
    <row r="62" spans="1:4" ht="18.75" customHeight="1" x14ac:dyDescent="0.25">
      <c r="A62" s="51">
        <v>44315</v>
      </c>
      <c r="B62" s="52" t="s">
        <v>61</v>
      </c>
      <c r="C62" s="20">
        <v>2000</v>
      </c>
      <c r="D62" s="10"/>
    </row>
    <row r="63" spans="1:4" ht="18.75" customHeight="1" x14ac:dyDescent="0.25">
      <c r="A63" s="51">
        <v>44315</v>
      </c>
      <c r="B63" s="52" t="s">
        <v>62</v>
      </c>
      <c r="C63" s="20">
        <v>1000</v>
      </c>
    </row>
    <row r="64" spans="1:4" ht="18.75" customHeight="1" x14ac:dyDescent="0.25">
      <c r="A64" s="53">
        <v>44320</v>
      </c>
      <c r="B64" s="54" t="s">
        <v>63</v>
      </c>
      <c r="C64" s="55">
        <v>14500</v>
      </c>
    </row>
    <row r="65" spans="1:4" ht="18.75" customHeight="1" x14ac:dyDescent="0.25">
      <c r="A65" s="53">
        <v>44320</v>
      </c>
      <c r="B65" s="54" t="s">
        <v>64</v>
      </c>
      <c r="C65" s="55">
        <v>3700</v>
      </c>
    </row>
    <row r="66" spans="1:4" ht="18.75" customHeight="1" x14ac:dyDescent="0.25">
      <c r="A66" s="53">
        <v>44320</v>
      </c>
      <c r="B66" s="54" t="s">
        <v>65</v>
      </c>
      <c r="C66" s="55">
        <v>2000</v>
      </c>
      <c r="D66" s="26"/>
    </row>
    <row r="67" spans="1:4" ht="18.75" customHeight="1" x14ac:dyDescent="0.25">
      <c r="A67" s="53">
        <v>44320</v>
      </c>
      <c r="B67" s="56" t="s">
        <v>66</v>
      </c>
      <c r="C67" s="55">
        <v>10000</v>
      </c>
    </row>
    <row r="68" spans="1:4" ht="18.75" customHeight="1" x14ac:dyDescent="0.25">
      <c r="A68" s="53">
        <v>44321</v>
      </c>
      <c r="B68" s="56" t="s">
        <v>67</v>
      </c>
      <c r="C68" s="55">
        <v>18000</v>
      </c>
    </row>
    <row r="69" spans="1:4" ht="18.75" customHeight="1" x14ac:dyDescent="0.25">
      <c r="A69" s="53">
        <v>44321</v>
      </c>
      <c r="B69" s="56" t="s">
        <v>68</v>
      </c>
      <c r="C69" s="55">
        <v>500</v>
      </c>
    </row>
    <row r="70" spans="1:4" ht="18.75" customHeight="1" x14ac:dyDescent="0.25">
      <c r="A70" s="53">
        <v>44321</v>
      </c>
      <c r="B70" s="56" t="s">
        <v>69</v>
      </c>
      <c r="C70" s="55">
        <v>2400</v>
      </c>
    </row>
    <row r="71" spans="1:4" ht="18.75" customHeight="1" thickBot="1" x14ac:dyDescent="0.3">
      <c r="A71" s="53">
        <v>44322</v>
      </c>
      <c r="B71" s="65" t="s">
        <v>71</v>
      </c>
      <c r="C71" s="55">
        <v>32850</v>
      </c>
    </row>
    <row r="72" spans="1:4" ht="18.75" hidden="1" customHeight="1" x14ac:dyDescent="0.25">
      <c r="A72" s="19"/>
      <c r="B72" s="11"/>
      <c r="C72" s="20"/>
    </row>
    <row r="73" spans="1:4" ht="18.75" hidden="1" customHeight="1" x14ac:dyDescent="0.25">
      <c r="A73" s="19"/>
      <c r="B73" s="11"/>
      <c r="C73" s="20"/>
    </row>
    <row r="74" spans="1:4" ht="18.75" hidden="1" customHeight="1" x14ac:dyDescent="0.25">
      <c r="A74" s="19"/>
      <c r="B74" s="11"/>
      <c r="C74" s="20"/>
    </row>
    <row r="75" spans="1:4" ht="18.75" hidden="1" customHeight="1" x14ac:dyDescent="0.25">
      <c r="A75" s="19"/>
      <c r="B75" s="11"/>
      <c r="C75" s="20"/>
    </row>
    <row r="76" spans="1:4" ht="18.75" hidden="1" customHeight="1" x14ac:dyDescent="0.25">
      <c r="A76" s="19"/>
      <c r="B76" s="11"/>
      <c r="C76" s="20"/>
    </row>
    <row r="77" spans="1:4" ht="18.75" hidden="1" customHeight="1" x14ac:dyDescent="0.25">
      <c r="A77" s="19"/>
      <c r="B77" s="11"/>
      <c r="C77" s="20"/>
    </row>
    <row r="78" spans="1:4" ht="18.75" hidden="1" customHeight="1" x14ac:dyDescent="0.25">
      <c r="A78" s="19"/>
      <c r="B78" s="11"/>
      <c r="C78" s="20"/>
    </row>
    <row r="79" spans="1:4" ht="18.75" hidden="1" customHeight="1" x14ac:dyDescent="0.25">
      <c r="A79" s="19"/>
      <c r="B79" s="11"/>
      <c r="C79" s="20"/>
    </row>
    <row r="80" spans="1:4" ht="18.75" hidden="1" customHeight="1" x14ac:dyDescent="0.25">
      <c r="A80" s="19"/>
      <c r="B80" s="11"/>
      <c r="C80" s="20"/>
    </row>
    <row r="81" spans="1:4" ht="18.75" hidden="1" customHeight="1" x14ac:dyDescent="0.25">
      <c r="A81" s="19"/>
      <c r="B81" s="11"/>
      <c r="C81" s="20"/>
    </row>
    <row r="82" spans="1:4" ht="18.75" hidden="1" customHeight="1" x14ac:dyDescent="0.25">
      <c r="A82" s="19"/>
      <c r="B82" s="11"/>
      <c r="C82" s="20"/>
    </row>
    <row r="83" spans="1:4" ht="18.75" hidden="1" customHeight="1" x14ac:dyDescent="0.25">
      <c r="A83" s="19"/>
      <c r="B83" s="11"/>
      <c r="C83" s="20"/>
    </row>
    <row r="84" spans="1:4" ht="18.75" hidden="1" customHeight="1" x14ac:dyDescent="0.25">
      <c r="A84" s="19"/>
      <c r="B84" s="11"/>
      <c r="C84" s="20"/>
    </row>
    <row r="85" spans="1:4" ht="18.75" hidden="1" customHeight="1" x14ac:dyDescent="0.25">
      <c r="A85" s="19"/>
      <c r="B85" s="11"/>
      <c r="C85" s="20"/>
    </row>
    <row r="86" spans="1:4" ht="18.75" hidden="1" customHeight="1" x14ac:dyDescent="0.25">
      <c r="A86" s="19"/>
      <c r="B86" s="11"/>
      <c r="C86" s="20"/>
    </row>
    <row r="87" spans="1:4" ht="18.75" hidden="1" customHeight="1" x14ac:dyDescent="0.25">
      <c r="A87" s="19"/>
      <c r="B87" s="11"/>
      <c r="C87" s="20"/>
    </row>
    <row r="88" spans="1:4" ht="18.75" hidden="1" customHeight="1" x14ac:dyDescent="0.25">
      <c r="A88" s="19"/>
      <c r="B88" s="11"/>
      <c r="C88" s="20"/>
      <c r="D88" s="10"/>
    </row>
    <row r="89" spans="1:4" ht="18.75" hidden="1" customHeight="1" x14ac:dyDescent="0.25">
      <c r="A89" s="19"/>
      <c r="B89" s="11"/>
      <c r="C89" s="20"/>
      <c r="D89" s="10"/>
    </row>
    <row r="90" spans="1:4" ht="18.75" hidden="1" customHeight="1" x14ac:dyDescent="0.25">
      <c r="A90" s="19"/>
      <c r="B90" s="11"/>
      <c r="C90" s="20"/>
      <c r="D90" s="10"/>
    </row>
    <row r="91" spans="1:4" ht="18.75" hidden="1" customHeight="1" x14ac:dyDescent="0.25">
      <c r="A91" s="19"/>
      <c r="B91" s="11"/>
      <c r="C91" s="20"/>
    </row>
    <row r="92" spans="1:4" ht="18.75" hidden="1" customHeight="1" x14ac:dyDescent="0.25">
      <c r="A92" s="19"/>
      <c r="B92" s="11"/>
      <c r="C92" s="20"/>
    </row>
    <row r="93" spans="1:4" ht="18.75" hidden="1" customHeight="1" x14ac:dyDescent="0.25">
      <c r="A93" s="19"/>
      <c r="B93" s="11"/>
      <c r="C93" s="20"/>
    </row>
    <row r="94" spans="1:4" ht="16.5" hidden="1" x14ac:dyDescent="0.25">
      <c r="A94" s="19"/>
      <c r="B94" s="11"/>
      <c r="C94" s="21"/>
    </row>
    <row r="95" spans="1:4" ht="16.5" hidden="1" x14ac:dyDescent="0.25">
      <c r="A95" s="19"/>
      <c r="B95" s="11"/>
      <c r="C95" s="21"/>
    </row>
    <row r="96" spans="1:4" ht="16.5" hidden="1" x14ac:dyDescent="0.25">
      <c r="A96" s="19"/>
      <c r="B96" s="12"/>
      <c r="C96" s="20"/>
    </row>
    <row r="97" spans="1:13" ht="16.5" hidden="1" x14ac:dyDescent="0.25">
      <c r="A97" s="19"/>
      <c r="B97" s="13"/>
      <c r="C97" s="22"/>
    </row>
    <row r="98" spans="1:13" ht="16.5" hidden="1" x14ac:dyDescent="0.25">
      <c r="A98" s="19"/>
      <c r="B98" s="13"/>
      <c r="C98" s="20"/>
    </row>
    <row r="99" spans="1:13" ht="16.5" hidden="1" x14ac:dyDescent="0.25">
      <c r="A99" s="19"/>
      <c r="B99" s="13"/>
      <c r="C99" s="20"/>
    </row>
    <row r="100" spans="1:13" ht="16.5" hidden="1" x14ac:dyDescent="0.25">
      <c r="A100" s="23"/>
      <c r="B100" s="13"/>
      <c r="C100" s="22"/>
    </row>
    <row r="101" spans="1:13" ht="16.5" hidden="1" x14ac:dyDescent="0.25">
      <c r="A101" s="23"/>
      <c r="B101" s="13"/>
      <c r="C101" s="22"/>
    </row>
    <row r="102" spans="1:13" ht="16.5" hidden="1" x14ac:dyDescent="0.25">
      <c r="A102" s="23"/>
      <c r="B102" s="13"/>
      <c r="C102" s="22"/>
    </row>
    <row r="103" spans="1:13" ht="16.5" hidden="1" x14ac:dyDescent="0.25">
      <c r="A103" s="19"/>
      <c r="B103" s="11"/>
      <c r="C103" s="24"/>
    </row>
    <row r="104" spans="1:13" ht="16.5" hidden="1" x14ac:dyDescent="0.25">
      <c r="A104" s="19"/>
      <c r="B104" s="11"/>
      <c r="C104" s="24"/>
    </row>
    <row r="105" spans="1:13" ht="16.5" hidden="1" x14ac:dyDescent="0.25">
      <c r="A105" s="19"/>
      <c r="B105" s="11"/>
      <c r="C105" s="24"/>
    </row>
    <row r="106" spans="1:13" ht="16.5" hidden="1" x14ac:dyDescent="0.25">
      <c r="A106" s="19"/>
      <c r="B106" s="11"/>
      <c r="C106" s="25"/>
    </row>
    <row r="107" spans="1:13" ht="16.5" hidden="1" x14ac:dyDescent="0.25">
      <c r="A107" s="19"/>
      <c r="B107" s="11"/>
      <c r="C107" s="25"/>
    </row>
    <row r="108" spans="1:13" ht="17.25" hidden="1" thickBot="1" x14ac:dyDescent="0.3">
      <c r="A108" s="57"/>
      <c r="B108" s="12"/>
      <c r="C108" s="58"/>
    </row>
    <row r="109" spans="1:13" ht="19.5" thickBot="1" x14ac:dyDescent="0.35">
      <c r="A109" s="59" t="s">
        <v>10</v>
      </c>
      <c r="B109" s="60"/>
      <c r="C109" s="61">
        <f>SUM(C23:C102)</f>
        <v>284500</v>
      </c>
    </row>
    <row r="110" spans="1:13" ht="12.75" customHeight="1" x14ac:dyDescent="0.25">
      <c r="A110" s="29"/>
      <c r="B110" s="30"/>
      <c r="C110" s="31"/>
    </row>
    <row r="111" spans="1:13" s="37" customFormat="1" ht="19.5" customHeight="1" x14ac:dyDescent="0.25">
      <c r="A111" s="44"/>
      <c r="B111" s="42" t="s">
        <v>13</v>
      </c>
      <c r="C111" s="42">
        <f>SUM(C112:C123)</f>
        <v>296439</v>
      </c>
      <c r="D111" s="42"/>
      <c r="E111" s="32"/>
      <c r="F111" s="33"/>
      <c r="G111" s="33"/>
      <c r="H111" s="34"/>
      <c r="I111" s="35"/>
      <c r="J111" s="36"/>
      <c r="K111" s="36"/>
      <c r="L111" s="36"/>
      <c r="M111" s="36"/>
    </row>
    <row r="112" spans="1:13" s="37" customFormat="1" ht="18.75" customHeight="1" x14ac:dyDescent="0.25">
      <c r="A112" s="50">
        <v>44238</v>
      </c>
      <c r="B112" s="43" t="s">
        <v>23</v>
      </c>
      <c r="C112" s="46">
        <v>5099</v>
      </c>
      <c r="E112" s="32"/>
      <c r="F112" s="33"/>
      <c r="G112" s="33"/>
      <c r="H112" s="34"/>
      <c r="I112" s="35"/>
      <c r="J112" s="36"/>
      <c r="K112" s="36"/>
      <c r="L112" s="36"/>
      <c r="M112" s="36"/>
    </row>
    <row r="113" spans="1:13" s="37" customFormat="1" ht="18" customHeight="1" x14ac:dyDescent="0.25">
      <c r="A113" s="45">
        <v>44245</v>
      </c>
      <c r="B113" s="11" t="s">
        <v>17</v>
      </c>
      <c r="C113" s="46">
        <v>86430</v>
      </c>
      <c r="E113" s="32"/>
      <c r="F113" s="33"/>
      <c r="G113" s="33"/>
      <c r="H113" s="34"/>
      <c r="I113" s="35"/>
      <c r="J113" s="36"/>
      <c r="K113" s="36"/>
      <c r="L113" s="36"/>
      <c r="M113" s="36"/>
    </row>
    <row r="114" spans="1:13" s="37" customFormat="1" ht="18" customHeight="1" x14ac:dyDescent="0.25">
      <c r="A114" s="45">
        <v>44305</v>
      </c>
      <c r="B114" s="11" t="s">
        <v>37</v>
      </c>
      <c r="C114" s="46">
        <v>72025</v>
      </c>
      <c r="E114" s="32"/>
      <c r="F114" s="33"/>
      <c r="G114" s="33"/>
      <c r="H114" s="34"/>
      <c r="I114" s="35"/>
      <c r="J114" s="36"/>
      <c r="K114" s="36"/>
      <c r="L114" s="36"/>
      <c r="M114" s="36"/>
    </row>
    <row r="115" spans="1:13" s="37" customFormat="1" ht="18.75" customHeight="1" x14ac:dyDescent="0.25">
      <c r="A115" s="45">
        <v>44313</v>
      </c>
      <c r="B115" s="11" t="s">
        <v>52</v>
      </c>
      <c r="C115" s="46">
        <v>70400</v>
      </c>
      <c r="E115" s="32"/>
      <c r="F115" s="33"/>
      <c r="G115" s="33"/>
      <c r="H115" s="34"/>
      <c r="I115" s="35"/>
      <c r="J115" s="36"/>
      <c r="K115" s="36"/>
      <c r="L115" s="36"/>
      <c r="M115" s="36"/>
    </row>
    <row r="116" spans="1:13" s="37" customFormat="1" ht="41.25" customHeight="1" x14ac:dyDescent="0.25">
      <c r="A116" s="45">
        <v>44314</v>
      </c>
      <c r="B116" s="43" t="s">
        <v>56</v>
      </c>
      <c r="C116" s="46">
        <v>52485</v>
      </c>
      <c r="F116" s="33"/>
      <c r="G116" s="33"/>
      <c r="H116" s="34"/>
      <c r="I116" s="40"/>
      <c r="J116" s="36"/>
      <c r="K116" s="36"/>
      <c r="L116" s="36"/>
      <c r="M116" s="36"/>
    </row>
    <row r="117" spans="1:13" s="37" customFormat="1" ht="18" customHeight="1" x14ac:dyDescent="0.25">
      <c r="A117" s="45">
        <v>44321</v>
      </c>
      <c r="B117" s="11" t="s">
        <v>70</v>
      </c>
      <c r="C117" s="46">
        <v>10000</v>
      </c>
      <c r="F117" s="33"/>
      <c r="G117" s="33"/>
      <c r="H117" s="34"/>
      <c r="I117" s="40"/>
      <c r="J117" s="36"/>
      <c r="K117" s="36"/>
      <c r="L117" s="36"/>
      <c r="M117" s="36"/>
    </row>
    <row r="118" spans="1:13" s="37" customFormat="1" ht="19.5" hidden="1" customHeight="1" x14ac:dyDescent="0.25">
      <c r="A118" s="45"/>
      <c r="B118" s="11"/>
      <c r="C118" s="46"/>
      <c r="F118" s="33"/>
      <c r="G118" s="33"/>
      <c r="H118" s="34"/>
      <c r="I118" s="40"/>
      <c r="J118" s="36"/>
      <c r="K118" s="36"/>
      <c r="L118" s="36"/>
      <c r="M118" s="36"/>
    </row>
    <row r="119" spans="1:13" s="37" customFormat="1" ht="19.5" hidden="1" customHeight="1" x14ac:dyDescent="0.25">
      <c r="A119" s="45"/>
      <c r="B119" s="11"/>
      <c r="C119" s="46"/>
      <c r="F119" s="33"/>
      <c r="G119" s="33"/>
      <c r="H119" s="34"/>
      <c r="I119" s="40"/>
      <c r="J119" s="36"/>
      <c r="K119" s="36"/>
      <c r="L119" s="36"/>
      <c r="M119" s="36"/>
    </row>
    <row r="120" spans="1:13" s="37" customFormat="1" ht="17.25" hidden="1" customHeight="1" x14ac:dyDescent="0.25">
      <c r="A120" s="45"/>
      <c r="B120" s="11"/>
      <c r="C120" s="46"/>
      <c r="F120" s="33"/>
      <c r="G120" s="33"/>
      <c r="H120" s="34"/>
      <c r="I120" s="40"/>
      <c r="J120" s="36"/>
      <c r="K120" s="36"/>
      <c r="L120" s="36"/>
      <c r="M120" s="36"/>
    </row>
    <row r="121" spans="1:13" s="37" customFormat="1" ht="17.25" hidden="1" customHeight="1" x14ac:dyDescent="0.25">
      <c r="A121" s="45"/>
      <c r="B121" s="11"/>
      <c r="C121" s="46"/>
      <c r="F121" s="33"/>
      <c r="G121" s="33"/>
      <c r="H121" s="34"/>
      <c r="I121" s="40"/>
      <c r="J121" s="36"/>
      <c r="K121" s="36"/>
      <c r="L121" s="36"/>
      <c r="M121" s="36"/>
    </row>
    <row r="122" spans="1:13" s="37" customFormat="1" ht="17.25" hidden="1" customHeight="1" x14ac:dyDescent="0.25">
      <c r="A122" s="45"/>
      <c r="B122" s="11"/>
      <c r="C122" s="46"/>
      <c r="F122" s="33"/>
      <c r="G122" s="33"/>
      <c r="H122" s="34"/>
      <c r="I122" s="40"/>
      <c r="J122" s="36"/>
      <c r="K122" s="36"/>
      <c r="L122" s="36"/>
      <c r="M122" s="36"/>
    </row>
    <row r="123" spans="1:13" s="37" customFormat="1" ht="17.25" hidden="1" customHeight="1" x14ac:dyDescent="0.25">
      <c r="A123" s="45"/>
      <c r="B123" s="11"/>
      <c r="C123" s="46"/>
      <c r="F123" s="33"/>
      <c r="G123" s="33"/>
      <c r="H123" s="34"/>
      <c r="I123" s="40"/>
      <c r="J123" s="36"/>
      <c r="K123" s="36"/>
      <c r="L123" s="36"/>
      <c r="M123" s="36"/>
    </row>
    <row r="124" spans="1:13" s="37" customFormat="1" ht="17.25" customHeight="1" x14ac:dyDescent="0.25">
      <c r="A124" s="38"/>
      <c r="B124" s="39"/>
      <c r="C124" s="41"/>
      <c r="F124" s="33"/>
      <c r="G124" s="33"/>
      <c r="H124" s="34"/>
      <c r="I124" s="40"/>
      <c r="J124" s="36"/>
      <c r="K124" s="36"/>
      <c r="L124" s="36"/>
      <c r="M124" s="36"/>
    </row>
    <row r="125" spans="1:13" ht="15.75" x14ac:dyDescent="0.25">
      <c r="A125" s="9"/>
      <c r="B125" s="7"/>
    </row>
    <row r="126" spans="1:13" customFormat="1" ht="18.75" x14ac:dyDescent="0.3">
      <c r="A126" s="27" t="s">
        <v>18</v>
      </c>
      <c r="B126" s="4"/>
      <c r="C126" s="27"/>
    </row>
    <row r="127" spans="1:13" s="28" customFormat="1" ht="18.75" x14ac:dyDescent="0.3">
      <c r="A127" s="27" t="s">
        <v>19</v>
      </c>
      <c r="B127" s="4"/>
      <c r="C127" s="27" t="s">
        <v>5</v>
      </c>
    </row>
    <row r="128" spans="1:13" s="27" customFormat="1" ht="18.75" x14ac:dyDescent="0.3"/>
    <row r="129" spans="1:3" customFormat="1" ht="18.75" customHeight="1" x14ac:dyDescent="0.3">
      <c r="A129" s="3"/>
      <c r="B129" s="4"/>
      <c r="C129" s="6"/>
    </row>
    <row r="130" spans="1:3" customFormat="1" ht="15.75" x14ac:dyDescent="0.25">
      <c r="B130" s="6"/>
    </row>
    <row r="131" spans="1:3" customFormat="1" x14ac:dyDescent="0.25">
      <c r="A131" s="3" t="s">
        <v>4</v>
      </c>
    </row>
    <row r="132" spans="1:3" customFormat="1" x14ac:dyDescent="0.25">
      <c r="A132" s="3" t="s">
        <v>12</v>
      </c>
    </row>
    <row r="133" spans="1:3" customFormat="1" hidden="1" x14ac:dyDescent="0.25">
      <c r="A133" s="3" t="s">
        <v>9</v>
      </c>
    </row>
  </sheetData>
  <mergeCells count="3">
    <mergeCell ref="A15:C15"/>
    <mergeCell ref="A20:B20"/>
    <mergeCell ref="A16:C16"/>
  </mergeCells>
  <pageMargins left="0.78740157480314965" right="0" top="0.51181102362204722" bottom="0.47244094488188981" header="0.31496062992125984" footer="0.31496062992125984"/>
  <pageSetup paperSize="9" scale="70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r:id="rId5">
            <anchor moveWithCells="1">
              <from>
                <xdr:col>0</xdr:col>
                <xdr:colOff>123825</xdr:colOff>
                <xdr:row>1</xdr:row>
                <xdr:rowOff>0</xdr:rowOff>
              </from>
              <to>
                <xdr:col>1</xdr:col>
                <xdr:colOff>2133600</xdr:colOff>
                <xdr:row>14</xdr:row>
                <xdr:rowOff>771525</xdr:rowOff>
              </to>
            </anchor>
          </objectPr>
        </oleObject>
      </mc:Choice>
      <mc:Fallback>
        <oleObject progId="Word.Document.8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День Победы</vt:lpstr>
      <vt:lpstr>'День Победы'!Заголовки_для_печати</vt:lpstr>
      <vt:lpstr>'День Победы'!Область_печати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2021-05-09T02:27:09Z</dcterms:modified>
</cp:coreProperties>
</file>